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С НМТ\Внешние обработки\ТЗ\"/>
    </mc:Choice>
  </mc:AlternateContent>
  <xr:revisionPtr revIDLastSave="0" documentId="13_ncr:1_{3CDB04E4-E1CD-40FE-BC0D-D15BB04E8234}" xr6:coauthVersionLast="45" xr6:coauthVersionMax="45" xr10:uidLastSave="{00000000-0000-0000-0000-000000000000}"/>
  <bookViews>
    <workbookView xWindow="-108" yWindow="-108" windowWidth="23256" windowHeight="12576" xr2:uid="{EC4F3470-097D-4141-BC90-B0F627536AE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  <c r="Q18" i="1"/>
  <c r="E18" i="1" l="1"/>
  <c r="L18" i="1" l="1"/>
  <c r="O18" i="1"/>
  <c r="K16" i="1"/>
  <c r="K17" i="1"/>
  <c r="K15" i="1"/>
  <c r="F18" i="1"/>
  <c r="G18" i="1"/>
  <c r="H18" i="1"/>
  <c r="I18" i="1"/>
  <c r="J18" i="1"/>
  <c r="K18" i="1" l="1"/>
</calcChain>
</file>

<file path=xl/sharedStrings.xml><?xml version="1.0" encoding="utf-8"?>
<sst xmlns="http://schemas.openxmlformats.org/spreadsheetml/2006/main" count="37" uniqueCount="34">
  <si>
    <t>Наименование контрагента</t>
  </si>
  <si>
    <t>Наименование договора</t>
  </si>
  <si>
    <t>Адрес доставки и контактное лицо с телефоном</t>
  </si>
  <si>
    <t>…</t>
  </si>
  <si>
    <t>Количество</t>
  </si>
  <si>
    <t>ИТОГО</t>
  </si>
  <si>
    <t>ВЕС</t>
  </si>
  <si>
    <t>ИТОГО:</t>
  </si>
  <si>
    <t>ООО "Ромашка"</t>
  </si>
  <si>
    <t>ООО "Василек"</t>
  </si>
  <si>
    <t>ООО "Рога и Копыта"</t>
  </si>
  <si>
    <t>№ п/п</t>
  </si>
  <si>
    <t>Напильник</t>
  </si>
  <si>
    <t>Отвертка</t>
  </si>
  <si>
    <t>Ключ</t>
  </si>
  <si>
    <t>Скобы №1</t>
  </si>
  <si>
    <t>Основной договор</t>
  </si>
  <si>
    <t>Договор поставки №53</t>
  </si>
  <si>
    <t>г. Москва, Красная Площадь, д. 1
Ленин Владимир Ильич
+ 7 (495) 000-00-01</t>
  </si>
  <si>
    <t>Стучать в дверь</t>
  </si>
  <si>
    <t>Домофон</t>
  </si>
  <si>
    <t>Дата доставки:</t>
  </si>
  <si>
    <t>(пятница)</t>
  </si>
  <si>
    <t>Сдал</t>
  </si>
  <si>
    <t>Принял</t>
  </si>
  <si>
    <t>Московская область, г. Мытищи, ул. Завокзальная, д. 5/3
Петров Сидор Смирнович
+7 (496) 555-11-22</t>
  </si>
  <si>
    <t>г. Москва, ул. Ленина, 2
Пупкин Борис Павлович
+7 (901) 112-34-56</t>
  </si>
  <si>
    <t>Гайка</t>
  </si>
  <si>
    <t>Да / Нет</t>
  </si>
  <si>
    <t>Пешеком</t>
  </si>
  <si>
    <t>Доп. инфо</t>
  </si>
  <si>
    <t>Сумма без скидки</t>
  </si>
  <si>
    <t>Сумма с учетом скидки</t>
  </si>
  <si>
    <t>Сумма скидки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</si>
</sst>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0" fillId="0" borderId="0" xfId="0" applyNumberFormat="1"/>
    <xf numFmtId="10" fontId="0" fillId="0" borderId="0" xfId="0" applyNumberFormat="1"/>
    <xf numFmtId="14" fontId="0" fillId="0" borderId="2" xfId="0" applyNumberFormat="1" applyFont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9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8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403860</xdr:colOff>
      <xdr:row>16</xdr:row>
      <xdr:rowOff>274320</xdr:rowOff>
    </xdr:from>
    <xdr:to>
      <xdr:col>21</xdr:col>
      <xdr:colOff>403860</xdr:colOff>
      <xdr:row>16</xdr:row>
      <xdr:rowOff>617220</xdr:rowOff>
    </xdr:to>
    <xdr:sp macro="" textlink="">
      <xdr:nvSpPr>
        <xdr:cNvPr id="3" name="Выноска: изогнутая линия 2">
          <a:extLst>
            <a:ext uri="{FF2B5EF4-FFF2-40B4-BE49-F238E27FC236}">
              <a16:creationId xmlns:a16="http://schemas.microsoft.com/office/drawing/2014/main" id="{04E4325D-3738-467F-9832-948FB8CB83AD}"/>
            </a:ext>
          </a:extLst>
        </xdr:cNvPr>
        <xdr:cNvSpPr/>
      </xdr:nvSpPr>
      <xdr:spPr>
        <a:xfrm>
          <a:off x="12420600" y="5212080"/>
          <a:ext cx="2438400" cy="342900"/>
        </a:xfrm>
        <a:prstGeom prst="borderCallout2">
          <a:avLst>
            <a:gd name="adj1" fmla="val 231"/>
            <a:gd name="adj2" fmla="val 50563"/>
            <a:gd name="adj3" fmla="val -98597"/>
            <a:gd name="adj4" fmla="val 17708"/>
            <a:gd name="adj5" fmla="val -181809"/>
            <a:gd name="adj6" fmla="val -276667"/>
          </a:avLst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Количество </a:t>
          </a:r>
          <a:r>
            <a:rPr lang="ru-RU" sz="1100" u="sng">
              <a:solidFill>
                <a:sysClr val="windowText" lastClr="000000"/>
              </a:solidFill>
            </a:rPr>
            <a:t>мест</a:t>
          </a:r>
          <a:r>
            <a:rPr lang="ru-RU" sz="1100" u="none">
              <a:solidFill>
                <a:sysClr val="windowText" lastClr="000000"/>
              </a:solidFill>
            </a:rPr>
            <a:t> </a:t>
          </a:r>
          <a:r>
            <a:rPr lang="ru-RU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из реализации.</a:t>
          </a:r>
        </a:p>
      </xdr:txBody>
    </xdr:sp>
    <xdr:clientData/>
  </xdr:twoCellAnchor>
  <xdr:twoCellAnchor>
    <xdr:from>
      <xdr:col>17</xdr:col>
      <xdr:colOff>381000</xdr:colOff>
      <xdr:row>15</xdr:row>
      <xdr:rowOff>60960</xdr:rowOff>
    </xdr:from>
    <xdr:to>
      <xdr:col>24</xdr:col>
      <xdr:colOff>60960</xdr:colOff>
      <xdr:row>15</xdr:row>
      <xdr:rowOff>868680</xdr:rowOff>
    </xdr:to>
    <xdr:sp macro="" textlink="">
      <xdr:nvSpPr>
        <xdr:cNvPr id="4" name="Выноска: изогнутая линия 3">
          <a:extLst>
            <a:ext uri="{FF2B5EF4-FFF2-40B4-BE49-F238E27FC236}">
              <a16:creationId xmlns:a16="http://schemas.microsoft.com/office/drawing/2014/main" id="{AD34BC61-A6BB-4011-BE48-80697534861D}"/>
            </a:ext>
          </a:extLst>
        </xdr:cNvPr>
        <xdr:cNvSpPr/>
      </xdr:nvSpPr>
      <xdr:spPr>
        <a:xfrm>
          <a:off x="12397740" y="3901440"/>
          <a:ext cx="3947160" cy="807720"/>
        </a:xfrm>
        <a:prstGeom prst="borderCallout2">
          <a:avLst>
            <a:gd name="adj1" fmla="val -455"/>
            <a:gd name="adj2" fmla="val 265"/>
            <a:gd name="adj3" fmla="val -256"/>
            <a:gd name="adj4" fmla="val -146860"/>
            <a:gd name="adj5" fmla="val -134399"/>
            <a:gd name="adj6" fmla="val -160228"/>
          </a:avLst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Вместо</a:t>
          </a:r>
          <a:r>
            <a:rPr lang="ru-RU" sz="1100" baseline="0">
              <a:solidFill>
                <a:sysClr val="windowText" lastClr="000000"/>
              </a:solidFill>
            </a:rPr>
            <a:t> наименований номенклатуры указывать значение из дополнительных свойств номенклатуры </a:t>
          </a:r>
          <a:r>
            <a:rPr lang="ru-RU" sz="1100" u="sng" baseline="0">
              <a:solidFill>
                <a:sysClr val="windowText" lastClr="000000"/>
              </a:solidFill>
            </a:rPr>
            <a:t>Свойство "Псевдоним" </a:t>
          </a:r>
          <a:r>
            <a:rPr lang="ru-RU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(если оно заполнено, если нет,</a:t>
          </a:r>
          <a:r>
            <a:rPr lang="ru-RU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то наименование).</a:t>
          </a:r>
          <a:endParaRPr lang="ru-RU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190500</xdr:colOff>
      <xdr:row>5</xdr:row>
      <xdr:rowOff>22860</xdr:rowOff>
    </xdr:from>
    <xdr:to>
      <xdr:col>9</xdr:col>
      <xdr:colOff>525780</xdr:colOff>
      <xdr:row>10</xdr:row>
      <xdr:rowOff>94488</xdr:rowOff>
    </xdr:to>
    <xdr:sp macro="" textlink="">
      <xdr:nvSpPr>
        <xdr:cNvPr id="5" name="Выноска: двойная изогнутая линия 4">
          <a:extLst>
            <a:ext uri="{FF2B5EF4-FFF2-40B4-BE49-F238E27FC236}">
              <a16:creationId xmlns:a16="http://schemas.microsoft.com/office/drawing/2014/main" id="{17E82A41-5095-4C1D-8A5D-0A935C0AE9C8}"/>
            </a:ext>
          </a:extLst>
        </xdr:cNvPr>
        <xdr:cNvSpPr/>
      </xdr:nvSpPr>
      <xdr:spPr>
        <a:xfrm>
          <a:off x="4945380" y="571500"/>
          <a:ext cx="2026920" cy="986028"/>
        </a:xfrm>
        <a:prstGeom prst="borderCallout3">
          <a:avLst>
            <a:gd name="adj1" fmla="val 97108"/>
            <a:gd name="adj2" fmla="val 14349"/>
            <a:gd name="adj3" fmla="val 117855"/>
            <a:gd name="adj4" fmla="val 14285"/>
            <a:gd name="adj5" fmla="val 118259"/>
            <a:gd name="adj6" fmla="val -14537"/>
            <a:gd name="adj7" fmla="val 154698"/>
            <a:gd name="adj8" fmla="val -14724"/>
          </a:avLst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Номенклатуру, которая выбрана в настройках обработки, выводить даже если в выбранных реализациях она отсутствует</a:t>
          </a:r>
        </a:p>
      </xdr:txBody>
    </xdr:sp>
    <xdr:clientData/>
  </xdr:twoCellAnchor>
  <xdr:twoCellAnchor>
    <xdr:from>
      <xdr:col>15</xdr:col>
      <xdr:colOff>426720</xdr:colOff>
      <xdr:row>1</xdr:row>
      <xdr:rowOff>99060</xdr:rowOff>
    </xdr:from>
    <xdr:to>
      <xdr:col>18</xdr:col>
      <xdr:colOff>548640</xdr:colOff>
      <xdr:row>7</xdr:row>
      <xdr:rowOff>0</xdr:rowOff>
    </xdr:to>
    <xdr:sp macro="" textlink="">
      <xdr:nvSpPr>
        <xdr:cNvPr id="6" name="Выноска: линия 5">
          <a:extLst>
            <a:ext uri="{FF2B5EF4-FFF2-40B4-BE49-F238E27FC236}">
              <a16:creationId xmlns:a16="http://schemas.microsoft.com/office/drawing/2014/main" id="{1DFB6305-898B-4865-9A27-F12263A9A5AB}"/>
            </a:ext>
          </a:extLst>
        </xdr:cNvPr>
        <xdr:cNvSpPr/>
      </xdr:nvSpPr>
      <xdr:spPr>
        <a:xfrm>
          <a:off x="10873740" y="281940"/>
          <a:ext cx="2301240" cy="998220"/>
        </a:xfrm>
        <a:prstGeom prst="borderCallout1">
          <a:avLst>
            <a:gd name="adj1" fmla="val 893"/>
            <a:gd name="adj2" fmla="val 610"/>
            <a:gd name="adj3" fmla="val 103091"/>
            <a:gd name="adj4" fmla="val -18790"/>
          </a:avLst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Сумма (БЕЗ УЧЕТА СКИДОК!) всех продаж за месяц,</a:t>
          </a:r>
          <a:r>
            <a:rPr lang="ru-RU" sz="1100" baseline="0">
              <a:solidFill>
                <a:sysClr val="windowText" lastClr="000000"/>
              </a:solidFill>
            </a:rPr>
            <a:t> которому соответствует </a:t>
          </a:r>
          <a:r>
            <a:rPr lang="ru-RU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дата доставки</a:t>
          </a:r>
          <a:r>
            <a:rPr lang="ru-RU" sz="1100" baseline="0">
              <a:solidFill>
                <a:sysClr val="windowText" lastClr="000000"/>
              </a:solidFill>
            </a:rPr>
            <a:t>. По возможности не выводить на принтер.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320040</xdr:colOff>
      <xdr:row>10</xdr:row>
      <xdr:rowOff>83820</xdr:rowOff>
    </xdr:from>
    <xdr:to>
      <xdr:col>8</xdr:col>
      <xdr:colOff>320040</xdr:colOff>
      <xdr:row>13</xdr:row>
      <xdr:rowOff>114300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BC4FD0AC-FE15-4572-9228-BC4ED6DAAA2A}"/>
            </a:ext>
          </a:extLst>
        </xdr:cNvPr>
        <xdr:cNvCxnSpPr/>
      </xdr:nvCxnSpPr>
      <xdr:spPr>
        <a:xfrm>
          <a:off x="6202680" y="1546860"/>
          <a:ext cx="0" cy="57912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411480</xdr:colOff>
      <xdr:row>14</xdr:row>
      <xdr:rowOff>205740</xdr:rowOff>
    </xdr:from>
    <xdr:to>
      <xdr:col>21</xdr:col>
      <xdr:colOff>388620</xdr:colOff>
      <xdr:row>14</xdr:row>
      <xdr:rowOff>818388</xdr:rowOff>
    </xdr:to>
    <xdr:sp macro="" textlink="">
      <xdr:nvSpPr>
        <xdr:cNvPr id="11" name="Выноска: линия 10">
          <a:extLst>
            <a:ext uri="{FF2B5EF4-FFF2-40B4-BE49-F238E27FC236}">
              <a16:creationId xmlns:a16="http://schemas.microsoft.com/office/drawing/2014/main" id="{6A4FFE4E-8DEC-4F88-B28A-5796B896C9C0}"/>
            </a:ext>
          </a:extLst>
        </xdr:cNvPr>
        <xdr:cNvSpPr/>
      </xdr:nvSpPr>
      <xdr:spPr>
        <a:xfrm>
          <a:off x="12428220" y="3131820"/>
          <a:ext cx="2415540" cy="612648"/>
        </a:xfrm>
        <a:prstGeom prst="borderCallout1">
          <a:avLst>
            <a:gd name="adj1" fmla="val 99597"/>
            <a:gd name="adj2" fmla="val -131"/>
            <a:gd name="adj3" fmla="val 60262"/>
            <a:gd name="adj4" fmla="val -151898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Текст</a:t>
          </a:r>
          <a:r>
            <a:rPr lang="ru-RU" sz="1100" baseline="0">
              <a:solidFill>
                <a:sysClr val="windowText" lastClr="000000"/>
              </a:solidFill>
            </a:rPr>
            <a:t> из поля "Дополнение" вкладки "Дополнительно" из Реализации (</a:t>
          </a:r>
          <a:r>
            <a:rPr lang="ru-RU" sz="1100">
              <a:solidFill>
                <a:sysClr val="windowText" lastClr="000000"/>
              </a:solidFill>
            </a:rPr>
            <a:t>ДополнениеКАдресуДоставки)</a:t>
          </a:r>
        </a:p>
      </xdr:txBody>
    </xdr:sp>
    <xdr:clientData/>
  </xdr:twoCellAnchor>
  <xdr:twoCellAnchor>
    <xdr:from>
      <xdr:col>12</xdr:col>
      <xdr:colOff>579120</xdr:colOff>
      <xdr:row>8</xdr:row>
      <xdr:rowOff>144780</xdr:rowOff>
    </xdr:from>
    <xdr:to>
      <xdr:col>17</xdr:col>
      <xdr:colOff>533400</xdr:colOff>
      <xdr:row>11</xdr:row>
      <xdr:rowOff>68580</xdr:rowOff>
    </xdr:to>
    <xdr:sp macro="" textlink="">
      <xdr:nvSpPr>
        <xdr:cNvPr id="12" name="Выноска: линия 11">
          <a:extLst>
            <a:ext uri="{FF2B5EF4-FFF2-40B4-BE49-F238E27FC236}">
              <a16:creationId xmlns:a16="http://schemas.microsoft.com/office/drawing/2014/main" id="{1621F0AD-07D9-43D5-86C0-FADC3176D7C3}"/>
            </a:ext>
          </a:extLst>
        </xdr:cNvPr>
        <xdr:cNvSpPr/>
      </xdr:nvSpPr>
      <xdr:spPr>
        <a:xfrm>
          <a:off x="8808720" y="1607820"/>
          <a:ext cx="3741420" cy="472440"/>
        </a:xfrm>
        <a:prstGeom prst="borderCallout1">
          <a:avLst>
            <a:gd name="adj1" fmla="val 104234"/>
            <a:gd name="adj2" fmla="val 21141"/>
            <a:gd name="adj3" fmla="val 356048"/>
            <a:gd name="adj4" fmla="val 21056"/>
          </a:avLst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Просто заданный по умолчанию текст "как есть"</a:t>
          </a:r>
        </a:p>
      </xdr:txBody>
    </xdr:sp>
    <xdr:clientData/>
  </xdr:twoCellAnchor>
  <xdr:twoCellAnchor>
    <xdr:from>
      <xdr:col>0</xdr:col>
      <xdr:colOff>137160</xdr:colOff>
      <xdr:row>1</xdr:row>
      <xdr:rowOff>137160</xdr:rowOff>
    </xdr:from>
    <xdr:to>
      <xdr:col>6</xdr:col>
      <xdr:colOff>137160</xdr:colOff>
      <xdr:row>6</xdr:row>
      <xdr:rowOff>38100</xdr:rowOff>
    </xdr:to>
    <xdr:sp macro="" textlink="">
      <xdr:nvSpPr>
        <xdr:cNvPr id="14" name="Выноска: линия 13">
          <a:extLst>
            <a:ext uri="{FF2B5EF4-FFF2-40B4-BE49-F238E27FC236}">
              <a16:creationId xmlns:a16="http://schemas.microsoft.com/office/drawing/2014/main" id="{437E3859-A154-4666-82C6-3B6F9F5B70D6}"/>
            </a:ext>
          </a:extLst>
        </xdr:cNvPr>
        <xdr:cNvSpPr/>
      </xdr:nvSpPr>
      <xdr:spPr>
        <a:xfrm>
          <a:off x="137160" y="320040"/>
          <a:ext cx="4754880" cy="815340"/>
        </a:xfrm>
        <a:prstGeom prst="borderCallout1">
          <a:avLst>
            <a:gd name="adj1" fmla="val 100232"/>
            <a:gd name="adj2" fmla="val 44941"/>
            <a:gd name="adj3" fmla="val 327257"/>
            <a:gd name="adj4" fmla="val 44931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Адрес доставки из вкладки "Дополнительно" реализации, а если он не заполнен, то адрес из контактной информации контрагента с видом "Адрес доставки" + Контактное</a:t>
          </a:r>
          <a:r>
            <a:rPr lang="ru-RU" sz="1100" baseline="0">
              <a:solidFill>
                <a:sysClr val="windowText" lastClr="000000"/>
              </a:solidFill>
            </a:rPr>
            <a:t> лицо Контрагента с ролью "КонтактПоДоставке" с телефоном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1074420</xdr:colOff>
      <xdr:row>6</xdr:row>
      <xdr:rowOff>121920</xdr:rowOff>
    </xdr:from>
    <xdr:to>
      <xdr:col>6</xdr:col>
      <xdr:colOff>30480</xdr:colOff>
      <xdr:row>9</xdr:row>
      <xdr:rowOff>60960</xdr:rowOff>
    </xdr:to>
    <xdr:sp macro="" textlink="">
      <xdr:nvSpPr>
        <xdr:cNvPr id="15" name="Выноска: линия 14">
          <a:extLst>
            <a:ext uri="{FF2B5EF4-FFF2-40B4-BE49-F238E27FC236}">
              <a16:creationId xmlns:a16="http://schemas.microsoft.com/office/drawing/2014/main" id="{5C790402-ED9B-484E-B0E3-7DFE36A3DBDF}"/>
            </a:ext>
          </a:extLst>
        </xdr:cNvPr>
        <xdr:cNvSpPr/>
      </xdr:nvSpPr>
      <xdr:spPr>
        <a:xfrm>
          <a:off x="3230880" y="853440"/>
          <a:ext cx="1554480" cy="487680"/>
        </a:xfrm>
        <a:prstGeom prst="borderCallout1">
          <a:avLst>
            <a:gd name="adj1" fmla="val 100000"/>
            <a:gd name="adj2" fmla="val 36765"/>
            <a:gd name="adj3" fmla="val 150000"/>
            <a:gd name="adj4" fmla="val 39118"/>
          </a:avLst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День недели, соответствующий</a:t>
          </a:r>
          <a:r>
            <a:rPr lang="ru-RU" sz="1100" baseline="0">
              <a:solidFill>
                <a:sysClr val="windowText" lastClr="000000"/>
              </a:solidFill>
            </a:rPr>
            <a:t> дате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38100</xdr:colOff>
      <xdr:row>6</xdr:row>
      <xdr:rowOff>114300</xdr:rowOff>
    </xdr:from>
    <xdr:to>
      <xdr:col>2</xdr:col>
      <xdr:colOff>373380</xdr:colOff>
      <xdr:row>9</xdr:row>
      <xdr:rowOff>7620</xdr:rowOff>
    </xdr:to>
    <xdr:sp macro="" textlink="">
      <xdr:nvSpPr>
        <xdr:cNvPr id="16" name="Выноска: линия 15">
          <a:extLst>
            <a:ext uri="{FF2B5EF4-FFF2-40B4-BE49-F238E27FC236}">
              <a16:creationId xmlns:a16="http://schemas.microsoft.com/office/drawing/2014/main" id="{03811ED8-FA4C-4147-9795-9C41C4F31668}"/>
            </a:ext>
          </a:extLst>
        </xdr:cNvPr>
        <xdr:cNvSpPr/>
      </xdr:nvSpPr>
      <xdr:spPr>
        <a:xfrm>
          <a:off x="38100" y="845820"/>
          <a:ext cx="1752600" cy="441960"/>
        </a:xfrm>
        <a:prstGeom prst="borderCallout1">
          <a:avLst>
            <a:gd name="adj1" fmla="val 100568"/>
            <a:gd name="adj2" fmla="val 31232"/>
            <a:gd name="adj3" fmla="val 250995"/>
            <a:gd name="adj4" fmla="val 86449"/>
          </a:avLst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Договор,</a:t>
          </a:r>
          <a:r>
            <a:rPr lang="ru-RU" sz="1100" baseline="0">
              <a:solidFill>
                <a:sysClr val="windowText" lastClr="000000"/>
              </a:solidFill>
            </a:rPr>
            <a:t> указанный в реализации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525780</xdr:colOff>
      <xdr:row>19</xdr:row>
      <xdr:rowOff>144780</xdr:rowOff>
    </xdr:from>
    <xdr:to>
      <xdr:col>16</xdr:col>
      <xdr:colOff>609600</xdr:colOff>
      <xdr:row>21</xdr:row>
      <xdr:rowOff>114300</xdr:rowOff>
    </xdr:to>
    <xdr:sp macro="" textlink="">
      <xdr:nvSpPr>
        <xdr:cNvPr id="13" name="Выноска: изогнутая линия 12">
          <a:extLst>
            <a:ext uri="{FF2B5EF4-FFF2-40B4-BE49-F238E27FC236}">
              <a16:creationId xmlns:a16="http://schemas.microsoft.com/office/drawing/2014/main" id="{6B941511-93B2-4FA5-A369-CCC3A1F9BB66}"/>
            </a:ext>
          </a:extLst>
        </xdr:cNvPr>
        <xdr:cNvSpPr/>
      </xdr:nvSpPr>
      <xdr:spPr>
        <a:xfrm>
          <a:off x="9403080" y="6362700"/>
          <a:ext cx="2438400" cy="342900"/>
        </a:xfrm>
        <a:prstGeom prst="borderCallout2">
          <a:avLst>
            <a:gd name="adj1" fmla="val 231"/>
            <a:gd name="adj2" fmla="val 250"/>
            <a:gd name="adj3" fmla="val -819"/>
            <a:gd name="adj4" fmla="val -51354"/>
            <a:gd name="adj5" fmla="val -250698"/>
            <a:gd name="adj6" fmla="val -57917"/>
          </a:avLst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Вес округлять до целых кг.</a:t>
          </a:r>
          <a:endParaRPr lang="ru-RU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08FCA-FEA6-496F-A712-2D0899ED407E}">
  <sheetPr>
    <pageSetUpPr fitToPage="1"/>
  </sheetPr>
  <dimension ref="A8:Q30"/>
  <sheetViews>
    <sheetView tabSelected="1" topLeftCell="A7" zoomScaleNormal="100" workbookViewId="0">
      <selection activeCell="P15" sqref="P15"/>
    </sheetView>
  </sheetViews>
  <sheetFormatPr defaultRowHeight="14.4" x14ac:dyDescent="0.3"/>
  <cols>
    <col min="1" max="1" width="4.33203125" customWidth="1"/>
    <col min="2" max="2" width="16.33203125" customWidth="1"/>
    <col min="3" max="3" width="10.77734375" customWidth="1"/>
    <col min="4" max="4" width="21.44140625" customWidth="1"/>
    <col min="5" max="10" width="8.21875" customWidth="1"/>
    <col min="13" max="13" width="9.44140625" customWidth="1"/>
    <col min="14" max="14" width="11.44140625" customWidth="1"/>
    <col min="15" max="15" width="11.44140625" bestFit="1" customWidth="1"/>
    <col min="16" max="17" width="11.44140625" customWidth="1"/>
  </cols>
  <sheetData>
    <row r="8" spans="1:17" x14ac:dyDescent="0.3">
      <c r="O8" s="16">
        <v>1257894.25</v>
      </c>
    </row>
    <row r="11" spans="1:17" x14ac:dyDescent="0.3">
      <c r="A11" s="26" t="s">
        <v>21</v>
      </c>
      <c r="B11" s="26"/>
      <c r="C11" s="26"/>
      <c r="D11" s="3">
        <v>44071</v>
      </c>
      <c r="E11" s="27" t="s">
        <v>22</v>
      </c>
      <c r="F11" s="27"/>
    </row>
    <row r="13" spans="1:17" x14ac:dyDescent="0.3">
      <c r="A13" s="19" t="s">
        <v>11</v>
      </c>
      <c r="B13" s="19" t="s">
        <v>0</v>
      </c>
      <c r="C13" s="29" t="s">
        <v>1</v>
      </c>
      <c r="D13" s="30" t="s">
        <v>2</v>
      </c>
      <c r="E13" s="28" t="s">
        <v>4</v>
      </c>
      <c r="F13" s="28"/>
      <c r="G13" s="28"/>
      <c r="H13" s="28"/>
      <c r="I13" s="28"/>
      <c r="J13" s="28"/>
      <c r="K13" s="19" t="s">
        <v>5</v>
      </c>
      <c r="L13" s="19" t="s">
        <v>6</v>
      </c>
      <c r="M13" s="20" t="s">
        <v>30</v>
      </c>
      <c r="N13" s="25" t="s">
        <v>29</v>
      </c>
      <c r="O13" s="19" t="s">
        <v>31</v>
      </c>
      <c r="P13" s="19" t="s">
        <v>32</v>
      </c>
      <c r="Q13" s="19" t="s">
        <v>33</v>
      </c>
    </row>
    <row r="14" spans="1:17" ht="43.2" customHeight="1" x14ac:dyDescent="0.3">
      <c r="A14" s="19"/>
      <c r="B14" s="19"/>
      <c r="C14" s="29"/>
      <c r="D14" s="30"/>
      <c r="E14" s="4" t="s">
        <v>12</v>
      </c>
      <c r="F14" s="4" t="s">
        <v>13</v>
      </c>
      <c r="G14" s="4" t="s">
        <v>15</v>
      </c>
      <c r="H14" s="4" t="s">
        <v>3</v>
      </c>
      <c r="I14" s="4" t="s">
        <v>27</v>
      </c>
      <c r="J14" s="4" t="s">
        <v>14</v>
      </c>
      <c r="K14" s="19"/>
      <c r="L14" s="19"/>
      <c r="M14" s="20"/>
      <c r="N14" s="25"/>
      <c r="O14" s="19"/>
      <c r="P14" s="19"/>
      <c r="Q14" s="19"/>
    </row>
    <row r="15" spans="1:17" ht="72" x14ac:dyDescent="0.3">
      <c r="A15" s="5">
        <v>1</v>
      </c>
      <c r="B15" s="6" t="s">
        <v>8</v>
      </c>
      <c r="C15" s="7" t="s">
        <v>16</v>
      </c>
      <c r="D15" s="8" t="s">
        <v>18</v>
      </c>
      <c r="E15" s="9">
        <v>2</v>
      </c>
      <c r="F15" s="9"/>
      <c r="G15" s="9">
        <v>4</v>
      </c>
      <c r="H15" s="9"/>
      <c r="I15" s="9"/>
      <c r="J15" s="9"/>
      <c r="K15" s="9">
        <f>SUM(E15:J15)</f>
        <v>6</v>
      </c>
      <c r="L15" s="17">
        <v>13</v>
      </c>
      <c r="M15" s="10" t="s">
        <v>19</v>
      </c>
      <c r="N15" s="11" t="s">
        <v>28</v>
      </c>
      <c r="O15" s="12">
        <v>13200</v>
      </c>
      <c r="P15" s="12"/>
      <c r="Q15" s="12">
        <v>13200</v>
      </c>
    </row>
    <row r="16" spans="1:17" ht="86.4" x14ac:dyDescent="0.3">
      <c r="A16" s="5">
        <v>2</v>
      </c>
      <c r="B16" s="6" t="s">
        <v>9</v>
      </c>
      <c r="C16" s="7" t="s">
        <v>17</v>
      </c>
      <c r="D16" s="8" t="s">
        <v>25</v>
      </c>
      <c r="E16" s="9">
        <v>8</v>
      </c>
      <c r="F16" s="9"/>
      <c r="G16" s="9"/>
      <c r="H16" s="9">
        <v>3</v>
      </c>
      <c r="I16" s="9"/>
      <c r="J16" s="9">
        <v>5</v>
      </c>
      <c r="K16" s="9">
        <f t="shared" ref="K16:K17" si="0">SUM(E16:J16)</f>
        <v>16</v>
      </c>
      <c r="L16" s="17">
        <v>46</v>
      </c>
      <c r="M16" s="10" t="s">
        <v>20</v>
      </c>
      <c r="N16" s="11" t="s">
        <v>28</v>
      </c>
      <c r="O16" s="12">
        <v>53500</v>
      </c>
      <c r="P16" s="12">
        <v>53500</v>
      </c>
      <c r="Q16" s="12"/>
    </row>
    <row r="17" spans="1:17" ht="72" x14ac:dyDescent="0.3">
      <c r="A17" s="5">
        <v>3</v>
      </c>
      <c r="B17" s="6" t="s">
        <v>10</v>
      </c>
      <c r="C17" s="7" t="s">
        <v>16</v>
      </c>
      <c r="D17" s="8" t="s">
        <v>26</v>
      </c>
      <c r="E17" s="9"/>
      <c r="F17" s="9"/>
      <c r="G17" s="9"/>
      <c r="H17" s="9"/>
      <c r="I17" s="9"/>
      <c r="J17" s="9">
        <v>1</v>
      </c>
      <c r="K17" s="9">
        <f t="shared" si="0"/>
        <v>1</v>
      </c>
      <c r="L17" s="17">
        <v>8</v>
      </c>
      <c r="M17" s="10"/>
      <c r="N17" s="11" t="s">
        <v>28</v>
      </c>
      <c r="O17" s="12">
        <v>5000</v>
      </c>
      <c r="P17" s="12">
        <v>5000</v>
      </c>
      <c r="Q17" s="12"/>
    </row>
    <row r="18" spans="1:17" x14ac:dyDescent="0.3">
      <c r="A18" s="22" t="s">
        <v>7</v>
      </c>
      <c r="B18" s="22"/>
      <c r="C18" s="22"/>
      <c r="D18" s="22"/>
      <c r="E18" s="13">
        <f>SUM(E15:E17)</f>
        <v>10</v>
      </c>
      <c r="F18" s="13">
        <f t="shared" ref="F18:J18" si="1">SUM(F15:F17)</f>
        <v>0</v>
      </c>
      <c r="G18" s="13">
        <f t="shared" si="1"/>
        <v>4</v>
      </c>
      <c r="H18" s="13">
        <f t="shared" si="1"/>
        <v>3</v>
      </c>
      <c r="I18" s="13">
        <f t="shared" si="1"/>
        <v>0</v>
      </c>
      <c r="J18" s="13">
        <f t="shared" si="1"/>
        <v>6</v>
      </c>
      <c r="K18" s="13">
        <f>SUM(K15:K17)</f>
        <v>23</v>
      </c>
      <c r="L18" s="18">
        <f>SUM(L15:L17)</f>
        <v>67</v>
      </c>
      <c r="M18" s="14"/>
      <c r="N18" s="15"/>
      <c r="O18" s="15">
        <f>SUM(O15:O17)</f>
        <v>71700</v>
      </c>
      <c r="P18" s="15">
        <f t="shared" ref="P18:Q18" si="2">SUM(P15:P17)</f>
        <v>58500</v>
      </c>
      <c r="Q18" s="15">
        <f t="shared" si="2"/>
        <v>13200</v>
      </c>
    </row>
    <row r="21" spans="1:17" ht="15" thickBot="1" x14ac:dyDescent="0.35">
      <c r="A21" s="23" t="s">
        <v>23</v>
      </c>
      <c r="B21" s="23"/>
      <c r="C21" s="24"/>
      <c r="D21" s="24"/>
      <c r="J21" t="s">
        <v>24</v>
      </c>
      <c r="K21" s="24"/>
      <c r="L21" s="24"/>
      <c r="M21" s="24"/>
    </row>
    <row r="28" spans="1:17" x14ac:dyDescent="0.3">
      <c r="C28" s="1"/>
      <c r="E28" s="21"/>
      <c r="F28" s="21"/>
    </row>
    <row r="30" spans="1:17" x14ac:dyDescent="0.3">
      <c r="F30" s="2"/>
    </row>
  </sheetData>
  <mergeCells count="19">
    <mergeCell ref="A11:C11"/>
    <mergeCell ref="E11:F11"/>
    <mergeCell ref="E13:J13"/>
    <mergeCell ref="A13:A14"/>
    <mergeCell ref="B13:B14"/>
    <mergeCell ref="C13:C14"/>
    <mergeCell ref="D13:D14"/>
    <mergeCell ref="A18:D18"/>
    <mergeCell ref="K13:K14"/>
    <mergeCell ref="A21:B21"/>
    <mergeCell ref="C21:D21"/>
    <mergeCell ref="K21:M21"/>
    <mergeCell ref="P13:P14"/>
    <mergeCell ref="Q13:Q14"/>
    <mergeCell ref="M13:M14"/>
    <mergeCell ref="L13:L14"/>
    <mergeCell ref="E28:F28"/>
    <mergeCell ref="O13:O14"/>
    <mergeCell ref="N13:N14"/>
  </mergeCells>
  <pageMargins left="0.7" right="0.7" top="0.75" bottom="0.75" header="0.3" footer="0.3"/>
  <pageSetup paperSize="9" scale="53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cp:lastPrinted>2020-09-22T17:06:36Z</cp:lastPrinted>
  <dcterms:created xsi:type="dcterms:W3CDTF">2020-09-07T18:22:34Z</dcterms:created>
  <dcterms:modified xsi:type="dcterms:W3CDTF">2020-09-22T17:07:58Z</dcterms:modified>
</cp:coreProperties>
</file>